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ДЧБ!$J$49</definedName>
    <definedName name="SIGN" localSheetId="0">ДЧБ!$A$21:$H$22</definedName>
  </definedNames>
  <calcPr calcId="145621"/>
</workbook>
</file>

<file path=xl/calcChain.xml><?xml version="1.0" encoding="utf-8"?>
<calcChain xmlns="http://schemas.openxmlformats.org/spreadsheetml/2006/main">
  <c r="G13" i="1" l="1"/>
  <c r="F13" i="1"/>
  <c r="D12" i="1"/>
  <c r="E12" i="1"/>
  <c r="C12" i="1"/>
  <c r="G45" i="1" l="1"/>
  <c r="F45" i="1"/>
  <c r="E44" i="1"/>
  <c r="G44" i="1" s="1"/>
  <c r="D44" i="1"/>
  <c r="C44" i="1"/>
  <c r="F44" i="1" s="1"/>
  <c r="G43" i="1" l="1"/>
  <c r="F43" i="1"/>
  <c r="F42" i="1"/>
  <c r="E41" i="1"/>
  <c r="D41" i="1"/>
  <c r="C41" i="1"/>
  <c r="G40" i="1"/>
  <c r="F40" i="1"/>
  <c r="E39" i="1"/>
  <c r="G39" i="1" s="1"/>
  <c r="D39" i="1"/>
  <c r="C39" i="1"/>
  <c r="G38" i="1"/>
  <c r="F38" i="1"/>
  <c r="G37" i="1"/>
  <c r="F37" i="1"/>
  <c r="E36" i="1"/>
  <c r="D36" i="1"/>
  <c r="D35" i="1" s="1"/>
  <c r="C36" i="1"/>
  <c r="G33" i="1"/>
  <c r="F33" i="1"/>
  <c r="E32" i="1"/>
  <c r="D32" i="1"/>
  <c r="C32" i="1"/>
  <c r="G31" i="1"/>
  <c r="F31" i="1"/>
  <c r="E30" i="1"/>
  <c r="D30" i="1"/>
  <c r="C30" i="1"/>
  <c r="F30" i="1" s="1"/>
  <c r="G29" i="1"/>
  <c r="F29" i="1"/>
  <c r="E28" i="1"/>
  <c r="D28" i="1"/>
  <c r="C28" i="1"/>
  <c r="G27" i="1"/>
  <c r="F27" i="1"/>
  <c r="G26" i="1"/>
  <c r="F26" i="1"/>
  <c r="E25" i="1"/>
  <c r="D25" i="1"/>
  <c r="C25" i="1"/>
  <c r="F25" i="1" s="1"/>
  <c r="G24" i="1"/>
  <c r="F24" i="1"/>
  <c r="E23" i="1"/>
  <c r="D23" i="1"/>
  <c r="C23" i="1"/>
  <c r="G22" i="1"/>
  <c r="F22" i="1"/>
  <c r="E21" i="1"/>
  <c r="D21" i="1"/>
  <c r="C21" i="1"/>
  <c r="F21" i="1" s="1"/>
  <c r="G20" i="1"/>
  <c r="F20" i="1"/>
  <c r="G19" i="1"/>
  <c r="F19" i="1"/>
  <c r="G18" i="1"/>
  <c r="F18" i="1"/>
  <c r="G17" i="1"/>
  <c r="F17" i="1"/>
  <c r="E16" i="1"/>
  <c r="D16" i="1"/>
  <c r="C16" i="1"/>
  <c r="G30" i="1" l="1"/>
  <c r="E11" i="1"/>
  <c r="G28" i="1"/>
  <c r="G32" i="1"/>
  <c r="C35" i="1"/>
  <c r="C34" i="1" s="1"/>
  <c r="E35" i="1"/>
  <c r="G35" i="1" s="1"/>
  <c r="F41" i="1"/>
  <c r="C11" i="1"/>
  <c r="D11" i="1"/>
  <c r="D34" i="1"/>
  <c r="F36" i="1"/>
  <c r="G36" i="1"/>
  <c r="G25" i="1"/>
  <c r="F23" i="1"/>
  <c r="G21" i="1"/>
  <c r="F16" i="1"/>
  <c r="G12" i="1"/>
  <c r="F12" i="1"/>
  <c r="F39" i="1"/>
  <c r="G41" i="1"/>
  <c r="G16" i="1"/>
  <c r="G23" i="1"/>
  <c r="F28" i="1"/>
  <c r="F32" i="1"/>
  <c r="C46" i="1" l="1"/>
  <c r="E34" i="1"/>
  <c r="E46" i="1" s="1"/>
  <c r="F35" i="1"/>
  <c r="D46" i="1"/>
  <c r="F11" i="1"/>
  <c r="G11" i="1"/>
  <c r="F46" i="1" l="1"/>
  <c r="G46" i="1"/>
  <c r="F34" i="1"/>
  <c r="G34" i="1"/>
  <c r="G15" i="1"/>
  <c r="F15" i="1"/>
</calcChain>
</file>

<file path=xl/sharedStrings.xml><?xml version="1.0" encoding="utf-8"?>
<sst xmlns="http://schemas.openxmlformats.org/spreadsheetml/2006/main" count="83" uniqueCount="82">
  <si>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</si>
  <si>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</si>
  <si>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</si>
  <si>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</si>
  <si>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</si>
  <si>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</si>
  <si>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</si>
  <si>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</si>
  <si>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</si>
  <si>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</si>
  <si>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</si>
  <si>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</si>
  <si>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</si>
  <si>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</si>
  <si>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</si>
  <si>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</si>
  <si>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</si>
  <si>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</si>
  <si>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1.05.03000.01.0000.110</t>
  </si>
  <si>
    <t>Единый сельскохозяйственный налог</t>
  </si>
  <si>
    <t>1.05.03010.01.0000.110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</si>
  <si>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</si>
  <si>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</si>
  <si>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</si>
  <si>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</si>
  <si>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</si>
  <si>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</si>
  <si>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</si>
  <si>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</si>
  <si>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</si>
  <si>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</si>
  <si>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</si>
  <si>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</si>
  <si>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</si>
  <si>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</si>
  <si>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</si>
  <si>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</si>
  <si>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</si>
  <si>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</si>
  <si>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</si>
  <si>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</si>
  <si>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</si>
  <si>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</si>
  <si>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</si>
  <si>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</si>
  <si>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</si>
  <si>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</si>
  <si>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</si>
  <si>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</si>
  <si>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2.02.20000.00.0000.150</t>
  </si>
  <si>
    <t>Субсидии бюджетам бюджетной системы Российской Федерации (межбюджетные субсидии)</t>
  </si>
  <si>
    <t>2.02.29999.00.0000.150</t>
  </si>
  <si>
    <t>Прочие субсидии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</si>
  <si>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</si>
  <si>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</si>
  <si>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</si>
  <si>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</si>
  <si>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</si>
  <si>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</si>
  <si>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</t>
  </si>
  <si>
    <t>план 2021г</t>
  </si>
  <si>
    <t>выполнение плана в %</t>
  </si>
  <si>
    <t>к год.назнач.</t>
  </si>
  <si>
    <t>к кв.назнач.</t>
  </si>
  <si>
    <t>НАЛОГОВЫЕ И НЕНАЛОГОВЫЕ ДОХОДЫ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</si>
  <si>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</si>
  <si>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</si>
  <si>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</si>
  <si>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2.02.40000.00.0000.150</t>
  </si>
  <si>
    <t>Иные межбюджетные трансферты</t>
  </si>
  <si>
    <t>2.02.49999.00.0000.150</t>
  </si>
  <si>
    <t>Прочие межбюджетные трансферты, передаваемые бюджетам</t>
  </si>
  <si>
    <t>Единица измерения руб.</t>
  </si>
  <si>
    <t xml:space="preserve"> Приложение №1</t>
  </si>
  <si>
    <t>к информации об исполнении бюджета</t>
  </si>
  <si>
    <t>Гуранского муниципального образования</t>
  </si>
  <si>
    <t>план 9 месяцев 2021г</t>
  </si>
  <si>
    <t>кассовое исполнение на 01.10.2021</t>
  </si>
  <si>
    <t>за 9 месяцев 2021 года</t>
  </si>
  <si>
    <t xml:space="preserve">         Отчет об исполнении бюджета Гуранского муниципального образования по доходам за 9 месяцев 2021 года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</si>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</sst>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.0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8"/>
      <name val="Arial Narrow"/>
    </font>
    <font>
      <b/>
      <sz val="9"/>
      <name val="Arial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166" fontId="5" fillId="0" borderId="1" xfId="0" applyNumberFormat="1" applyFont="1" applyBorder="1" applyAlignment="1">
      <alignment vertical="center"/>
    </xf>
    <xf numFmtId="3" fontId="5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/>
    <xf numFmtId="49" fontId="9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right"/>
    </xf>
    <xf numFmtId="0" fontId="7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 applyAlignment="1"/>
    <xf numFmtId="4" fontId="6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6"/>
  <sheetViews>
    <sheetView showGridLines="0" tabSelected="1" workbookViewId="0">
      <selection activeCell="D13" sqref="D13:E14"/>
    </sheetView>
  </sheetViews>
  <sheetFormatPr defaultRowHeight="12.75" customHeight="1" outlineLevelRow="1" x14ac:dyDescent="0.2"/>
  <cols>
    <col min="1" max="1" width="18.140625" customWidth="1"/>
    <col min="2" max="2" width="43.5703125" customWidth="1"/>
    <col min="3" max="3" width="13.28515625" customWidth="1"/>
    <col min="4" max="4" width="14.28515625" customWidth="1"/>
    <col min="5" max="5" width="13.5703125" customWidth="1"/>
    <col min="6" max="6" width="11.42578125" customWidth="1"/>
    <col min="7" max="7" width="10.7109375" customWidth="1"/>
    <col min="8" max="10" width="9.140625" customWidth="1"/>
  </cols>
  <sheetData>
    <row r="1" spans="1:10" ht="15" x14ac:dyDescent="0.25">
      <c r="A1" s="24"/>
      <c r="B1" s="24"/>
      <c r="C1" s="24"/>
      <c r="D1" s="24"/>
      <c r="G1" s="25" t="s">
        <v>73</v>
      </c>
      <c r="H1" s="1"/>
      <c r="I1" s="1"/>
      <c r="J1" s="1"/>
    </row>
    <row r="2" spans="1:10" ht="15" x14ac:dyDescent="0.25">
      <c r="A2" s="24"/>
      <c r="B2" s="24"/>
      <c r="C2" s="24"/>
      <c r="D2" s="24"/>
      <c r="G2" s="25" t="s">
        <v>74</v>
      </c>
      <c r="H2" s="2"/>
      <c r="I2" s="2"/>
      <c r="J2" s="2"/>
    </row>
    <row r="3" spans="1:10" ht="15" x14ac:dyDescent="0.25">
      <c r="A3" s="24"/>
      <c r="B3" s="24"/>
      <c r="C3" s="24"/>
      <c r="D3" s="24"/>
      <c r="G3" s="25" t="s">
        <v>75</v>
      </c>
      <c r="H3" s="3"/>
      <c r="I3" s="2"/>
      <c r="J3" s="2"/>
    </row>
    <row r="4" spans="1:10" ht="15" x14ac:dyDescent="0.25">
      <c r="A4" s="24"/>
      <c r="B4" s="24"/>
      <c r="C4" s="24"/>
      <c r="D4" s="24"/>
      <c r="G4" s="25" t="s">
        <v>78</v>
      </c>
      <c r="H4" s="4"/>
      <c r="I4" s="4"/>
      <c r="J4" s="4"/>
    </row>
    <row r="5" spans="1:10" ht="11.25" customHeight="1" x14ac:dyDescent="0.25">
      <c r="A5" s="24"/>
      <c r="B5" s="24"/>
      <c r="C5" s="24"/>
      <c r="D5" s="24"/>
      <c r="E5" s="26"/>
      <c r="G5" s="26"/>
    </row>
    <row r="6" spans="1:10" ht="33.75" customHeight="1" x14ac:dyDescent="0.25">
      <c r="A6" s="31" t="s">
        <v>79</v>
      </c>
      <c r="B6" s="31"/>
      <c r="C6" s="31"/>
      <c r="D6" s="31"/>
      <c r="E6" s="31"/>
      <c r="F6" s="31"/>
      <c r="G6" s="31"/>
    </row>
    <row r="7" spans="1:10" x14ac:dyDescent="0.2">
      <c r="A7" s="29"/>
      <c r="B7" s="29"/>
      <c r="C7" s="29"/>
      <c r="D7" s="29"/>
      <c r="E7" s="29"/>
    </row>
    <row r="8" spans="1:10" x14ac:dyDescent="0.2">
      <c r="A8" s="16" t="s">
        <v>72</v>
      </c>
      <c r="B8" s="16"/>
      <c r="C8" s="16"/>
      <c r="D8" s="16"/>
      <c r="E8" s="16"/>
      <c r="F8" s="16"/>
      <c r="G8" s="16"/>
      <c r="H8" s="1"/>
      <c r="I8" s="1"/>
      <c r="J8" s="1"/>
    </row>
    <row r="9" spans="1:10" ht="22.5" customHeight="1" x14ac:dyDescent="0.2">
      <c r="A9" s="30" t="s">
        <v>0</v>
      </c>
      <c r="B9" s="30" t="s">
        <v>1</v>
      </c>
      <c r="C9" s="32" t="s">
        <v>60</v>
      </c>
      <c r="D9" s="32" t="s">
        <v>76</v>
      </c>
      <c r="E9" s="32" t="s">
        <v>77</v>
      </c>
      <c r="F9" s="33" t="s">
        <v>61</v>
      </c>
      <c r="G9" s="34"/>
    </row>
    <row r="10" spans="1:10" ht="19.5" customHeight="1" x14ac:dyDescent="0.2">
      <c r="A10" s="30"/>
      <c r="B10" s="30"/>
      <c r="C10" s="35"/>
      <c r="D10" s="35"/>
      <c r="E10" s="35"/>
      <c r="F10" s="19" t="s">
        <v>62</v>
      </c>
      <c r="G10" s="19" t="s">
        <v>63</v>
      </c>
    </row>
    <row r="11" spans="1:10" ht="12.75" customHeight="1" x14ac:dyDescent="0.2">
      <c r="A11" s="28" t="s">
        <v>64</v>
      </c>
      <c r="B11" s="28"/>
      <c r="C11" s="20">
        <f>C12+C16+C21+C23+C25+C28+C30+C32</f>
        <v>3661400</v>
      </c>
      <c r="D11" s="20">
        <f t="shared" ref="D11:E11" si="0">D12+D16+D21+D23+D25+D28+D30+D32</f>
        <v>2663500</v>
      </c>
      <c r="E11" s="20">
        <f t="shared" si="0"/>
        <v>2675929.6800000002</v>
      </c>
      <c r="F11" s="5">
        <f>E11/C11*100</f>
        <v>73.084876823073145</v>
      </c>
      <c r="G11" s="5">
        <f>E11/D11*100</f>
        <v>100.46666716726114</v>
      </c>
    </row>
    <row r="12" spans="1:10" x14ac:dyDescent="0.2">
      <c r="A12" s="10" t="s">
        <v>2</v>
      </c>
      <c r="B12" s="11" t="s">
        <v>3</v>
      </c>
      <c r="C12" s="21">
        <f>C13+C15+C14</f>
        <v>977000</v>
      </c>
      <c r="D12" s="21">
        <f t="shared" ref="D12:E12" si="1">D13+D15+D14</f>
        <v>738500</v>
      </c>
      <c r="E12" s="21">
        <f t="shared" si="1"/>
        <v>743610.92</v>
      </c>
      <c r="F12" s="5">
        <f t="shared" ref="F12" si="2">E12/C12*100</f>
        <v>76.111660184237465</v>
      </c>
      <c r="G12" s="5">
        <f t="shared" ref="G12" si="3">E12/D12*100</f>
        <v>100.69206770480706</v>
      </c>
    </row>
    <row r="13" spans="1:10" ht="63.75" outlineLevel="1" x14ac:dyDescent="0.2">
      <c r="A13" s="7" t="s">
        <v>4</v>
      </c>
      <c r="B13" s="8" t="s">
        <v>5</v>
      </c>
      <c r="C13" s="27">
        <v>944500</v>
      </c>
      <c r="D13" s="27">
        <v>706000</v>
      </c>
      <c r="E13" s="22">
        <v>706016.77</v>
      </c>
      <c r="F13" s="5">
        <f>E13/C13*100</f>
        <v>74.750319745897301</v>
      </c>
      <c r="G13" s="5">
        <f>E13/D13*100</f>
        <v>100.00237535410766</v>
      </c>
    </row>
    <row r="14" spans="1:10" ht="89.25" outlineLevel="1" x14ac:dyDescent="0.2">
      <c r="A14" s="12" t="s">
        <v>80</v>
      </c>
      <c r="B14" s="14" t="s">
        <v>81</v>
      </c>
      <c r="C14" s="27"/>
      <c r="D14" s="27">
        <v>0</v>
      </c>
      <c r="E14" s="22">
        <v>3544.22</v>
      </c>
      <c r="F14" s="5"/>
      <c r="G14" s="5"/>
    </row>
    <row r="15" spans="1:10" ht="38.25" outlineLevel="1" x14ac:dyDescent="0.2">
      <c r="A15" s="7" t="s">
        <v>6</v>
      </c>
      <c r="B15" s="9" t="s">
        <v>7</v>
      </c>
      <c r="C15" s="27">
        <v>32500</v>
      </c>
      <c r="D15" s="27">
        <v>32500</v>
      </c>
      <c r="E15" s="22">
        <v>34049.93</v>
      </c>
      <c r="F15" s="5">
        <f t="shared" ref="F13:F46" si="4">E15/C15*100</f>
        <v>104.76901538461539</v>
      </c>
      <c r="G15" s="5">
        <f t="shared" ref="G13:G46" si="5">E15/D15*100</f>
        <v>104.76901538461539</v>
      </c>
    </row>
    <row r="16" spans="1:10" ht="25.5" x14ac:dyDescent="0.2">
      <c r="A16" s="10" t="s">
        <v>8</v>
      </c>
      <c r="B16" s="11" t="s">
        <v>9</v>
      </c>
      <c r="C16" s="21">
        <f>C17+C18+C19+C20</f>
        <v>1705400</v>
      </c>
      <c r="D16" s="21">
        <f t="shared" ref="D16:E16" si="6">D17+D18+D19+D20</f>
        <v>1264500</v>
      </c>
      <c r="E16" s="21">
        <f t="shared" si="6"/>
        <v>1264631.67</v>
      </c>
      <c r="F16" s="5">
        <f t="shared" si="4"/>
        <v>74.154548493022162</v>
      </c>
      <c r="G16" s="5">
        <f t="shared" si="5"/>
        <v>100.01041281138789</v>
      </c>
    </row>
    <row r="17" spans="1:7" ht="63.75" outlineLevel="1" x14ac:dyDescent="0.2">
      <c r="A17" s="12" t="s">
        <v>10</v>
      </c>
      <c r="B17" s="13" t="s">
        <v>11</v>
      </c>
      <c r="C17" s="27">
        <v>795100</v>
      </c>
      <c r="D17" s="27">
        <v>573600</v>
      </c>
      <c r="E17" s="22">
        <v>573601.25</v>
      </c>
      <c r="F17" s="5">
        <f t="shared" si="4"/>
        <v>72.142026160231424</v>
      </c>
      <c r="G17" s="5">
        <f t="shared" si="5"/>
        <v>100.00021792189679</v>
      </c>
    </row>
    <row r="18" spans="1:7" ht="66.75" customHeight="1" outlineLevel="1" x14ac:dyDescent="0.2">
      <c r="A18" s="12" t="s">
        <v>12</v>
      </c>
      <c r="B18" s="14" t="s">
        <v>13</v>
      </c>
      <c r="C18" s="27">
        <v>5500</v>
      </c>
      <c r="D18" s="27">
        <v>4000</v>
      </c>
      <c r="E18" s="22">
        <v>4099.92</v>
      </c>
      <c r="F18" s="5">
        <f t="shared" si="4"/>
        <v>74.543999999999997</v>
      </c>
      <c r="G18" s="5">
        <f t="shared" si="5"/>
        <v>102.498</v>
      </c>
    </row>
    <row r="19" spans="1:7" ht="63.75" outlineLevel="1" x14ac:dyDescent="0.2">
      <c r="A19" s="12" t="s">
        <v>14</v>
      </c>
      <c r="B19" s="13" t="s">
        <v>15</v>
      </c>
      <c r="C19" s="27">
        <v>1060100</v>
      </c>
      <c r="D19" s="27">
        <v>788100</v>
      </c>
      <c r="E19" s="22">
        <v>788191.36</v>
      </c>
      <c r="F19" s="5">
        <f t="shared" si="4"/>
        <v>74.350661258371858</v>
      </c>
      <c r="G19" s="5">
        <f t="shared" si="5"/>
        <v>100.01159243750793</v>
      </c>
    </row>
    <row r="20" spans="1:7" ht="63.75" outlineLevel="1" x14ac:dyDescent="0.2">
      <c r="A20" s="12" t="s">
        <v>16</v>
      </c>
      <c r="B20" s="13" t="s">
        <v>17</v>
      </c>
      <c r="C20" s="27">
        <v>-155300</v>
      </c>
      <c r="D20" s="27">
        <v>-101200</v>
      </c>
      <c r="E20" s="22">
        <v>-101260.86</v>
      </c>
      <c r="F20" s="5">
        <f t="shared" si="4"/>
        <v>65.203386992916933</v>
      </c>
      <c r="G20" s="5">
        <f t="shared" si="5"/>
        <v>100.06013833992095</v>
      </c>
    </row>
    <row r="21" spans="1:7" x14ac:dyDescent="0.2">
      <c r="A21" s="10" t="s">
        <v>18</v>
      </c>
      <c r="B21" s="11" t="s">
        <v>19</v>
      </c>
      <c r="C21" s="21">
        <f>C22</f>
        <v>57000</v>
      </c>
      <c r="D21" s="21">
        <f t="shared" ref="D21:E21" si="7">D22</f>
        <v>57000</v>
      </c>
      <c r="E21" s="21">
        <f t="shared" si="7"/>
        <v>63968.06</v>
      </c>
      <c r="F21" s="5">
        <f t="shared" si="4"/>
        <v>112.22466666666666</v>
      </c>
      <c r="G21" s="5">
        <f t="shared" si="5"/>
        <v>112.22466666666666</v>
      </c>
    </row>
    <row r="22" spans="1:7" outlineLevel="1" x14ac:dyDescent="0.2">
      <c r="A22" s="12" t="s">
        <v>20</v>
      </c>
      <c r="B22" s="13" t="s">
        <v>19</v>
      </c>
      <c r="C22" s="27">
        <v>57000</v>
      </c>
      <c r="D22" s="27">
        <v>57000</v>
      </c>
      <c r="E22" s="22">
        <v>63968.06</v>
      </c>
      <c r="F22" s="5">
        <f t="shared" si="4"/>
        <v>112.22466666666666</v>
      </c>
      <c r="G22" s="5">
        <f t="shared" si="5"/>
        <v>112.22466666666666</v>
      </c>
    </row>
    <row r="23" spans="1:7" x14ac:dyDescent="0.2">
      <c r="A23" s="10" t="s">
        <v>21</v>
      </c>
      <c r="B23" s="11" t="s">
        <v>22</v>
      </c>
      <c r="C23" s="21">
        <f>C24</f>
        <v>150000</v>
      </c>
      <c r="D23" s="21">
        <f t="shared" ref="D23:E23" si="8">D24</f>
        <v>124300</v>
      </c>
      <c r="E23" s="21">
        <f t="shared" si="8"/>
        <v>124394.24000000001</v>
      </c>
      <c r="F23" s="5">
        <f t="shared" si="4"/>
        <v>82.92949333333334</v>
      </c>
      <c r="G23" s="5">
        <f t="shared" si="5"/>
        <v>100.07581657280772</v>
      </c>
    </row>
    <row r="24" spans="1:7" ht="38.25" outlineLevel="1" x14ac:dyDescent="0.2">
      <c r="A24" s="12" t="s">
        <v>23</v>
      </c>
      <c r="B24" s="13" t="s">
        <v>24</v>
      </c>
      <c r="C24" s="27">
        <v>150000</v>
      </c>
      <c r="D24" s="27">
        <v>124300</v>
      </c>
      <c r="E24" s="22">
        <v>124394.24000000001</v>
      </c>
      <c r="F24" s="5">
        <f t="shared" si="4"/>
        <v>82.92949333333334</v>
      </c>
      <c r="G24" s="5">
        <f t="shared" si="5"/>
        <v>100.07581657280772</v>
      </c>
    </row>
    <row r="25" spans="1:7" x14ac:dyDescent="0.2">
      <c r="A25" s="10" t="s">
        <v>25</v>
      </c>
      <c r="B25" s="11" t="s">
        <v>26</v>
      </c>
      <c r="C25" s="21">
        <f>C26+C27</f>
        <v>695000</v>
      </c>
      <c r="D25" s="21">
        <f t="shared" ref="D25:E25" si="9">D26+D27</f>
        <v>428600</v>
      </c>
      <c r="E25" s="21">
        <f t="shared" si="9"/>
        <v>428660.79000000004</v>
      </c>
      <c r="F25" s="5">
        <f t="shared" si="4"/>
        <v>61.677811510791372</v>
      </c>
      <c r="G25" s="5">
        <f t="shared" si="5"/>
        <v>100.01418338777415</v>
      </c>
    </row>
    <row r="26" spans="1:7" outlineLevel="1" x14ac:dyDescent="0.2">
      <c r="A26" s="12" t="s">
        <v>27</v>
      </c>
      <c r="B26" s="13" t="s">
        <v>28</v>
      </c>
      <c r="C26" s="27">
        <v>357000</v>
      </c>
      <c r="D26" s="27">
        <v>326700</v>
      </c>
      <c r="E26" s="22">
        <v>326707.94</v>
      </c>
      <c r="F26" s="5">
        <f t="shared" si="4"/>
        <v>91.514829131652661</v>
      </c>
      <c r="G26" s="5">
        <f t="shared" si="5"/>
        <v>100.00243036424854</v>
      </c>
    </row>
    <row r="27" spans="1:7" outlineLevel="1" x14ac:dyDescent="0.2">
      <c r="A27" s="12" t="s">
        <v>29</v>
      </c>
      <c r="B27" s="13" t="s">
        <v>30</v>
      </c>
      <c r="C27" s="27">
        <v>338000</v>
      </c>
      <c r="D27" s="27">
        <v>101900</v>
      </c>
      <c r="E27" s="22">
        <v>101952.85</v>
      </c>
      <c r="F27" s="5">
        <f t="shared" si="4"/>
        <v>30.163565088757398</v>
      </c>
      <c r="G27" s="5">
        <f t="shared" si="5"/>
        <v>100.0518645731109</v>
      </c>
    </row>
    <row r="28" spans="1:7" ht="38.25" x14ac:dyDescent="0.2">
      <c r="A28" s="10" t="s">
        <v>31</v>
      </c>
      <c r="B28" s="11" t="s">
        <v>32</v>
      </c>
      <c r="C28" s="21">
        <f>C29</f>
        <v>6000</v>
      </c>
      <c r="D28" s="21">
        <f t="shared" ref="D28:E28" si="10">D29</f>
        <v>2400</v>
      </c>
      <c r="E28" s="21">
        <f t="shared" si="10"/>
        <v>2400</v>
      </c>
      <c r="F28" s="5">
        <f t="shared" si="4"/>
        <v>40</v>
      </c>
      <c r="G28" s="5">
        <f t="shared" si="5"/>
        <v>100</v>
      </c>
    </row>
    <row r="29" spans="1:7" ht="51" outlineLevel="1" x14ac:dyDescent="0.2">
      <c r="A29" s="12" t="s">
        <v>33</v>
      </c>
      <c r="B29" s="13" t="s">
        <v>34</v>
      </c>
      <c r="C29" s="27">
        <v>6000</v>
      </c>
      <c r="D29" s="27">
        <v>2400</v>
      </c>
      <c r="E29" s="22">
        <v>2400</v>
      </c>
      <c r="F29" s="5">
        <f t="shared" si="4"/>
        <v>40</v>
      </c>
      <c r="G29" s="5">
        <f t="shared" si="5"/>
        <v>100</v>
      </c>
    </row>
    <row r="30" spans="1:7" ht="76.5" x14ac:dyDescent="0.2">
      <c r="A30" s="10" t="s">
        <v>35</v>
      </c>
      <c r="B30" s="15" t="s">
        <v>36</v>
      </c>
      <c r="C30" s="21">
        <f>C31</f>
        <v>32000</v>
      </c>
      <c r="D30" s="21">
        <f t="shared" ref="D30:E30" si="11">D31</f>
        <v>16200</v>
      </c>
      <c r="E30" s="21">
        <f t="shared" si="11"/>
        <v>16264</v>
      </c>
      <c r="F30" s="5">
        <f t="shared" si="4"/>
        <v>50.824999999999996</v>
      </c>
      <c r="G30" s="5">
        <f t="shared" si="5"/>
        <v>100.39506172839505</v>
      </c>
    </row>
    <row r="31" spans="1:7" ht="63.75" outlineLevel="1" x14ac:dyDescent="0.2">
      <c r="A31" s="12" t="s">
        <v>37</v>
      </c>
      <c r="B31" s="14" t="s">
        <v>38</v>
      </c>
      <c r="C31" s="22">
        <v>32000</v>
      </c>
      <c r="D31" s="22">
        <v>16200</v>
      </c>
      <c r="E31" s="22">
        <v>16264</v>
      </c>
      <c r="F31" s="5">
        <f t="shared" si="4"/>
        <v>50.824999999999996</v>
      </c>
      <c r="G31" s="5">
        <f t="shared" si="5"/>
        <v>100.39506172839505</v>
      </c>
    </row>
    <row r="32" spans="1:7" x14ac:dyDescent="0.2">
      <c r="A32" s="10" t="s">
        <v>39</v>
      </c>
      <c r="B32" s="11" t="s">
        <v>40</v>
      </c>
      <c r="C32" s="21">
        <f>C33</f>
        <v>39000</v>
      </c>
      <c r="D32" s="21">
        <f t="shared" ref="D32:E32" si="12">D33</f>
        <v>32000</v>
      </c>
      <c r="E32" s="21">
        <f t="shared" si="12"/>
        <v>32000</v>
      </c>
      <c r="F32" s="5">
        <f t="shared" si="4"/>
        <v>82.051282051282044</v>
      </c>
      <c r="G32" s="5">
        <f t="shared" si="5"/>
        <v>100</v>
      </c>
    </row>
    <row r="33" spans="1:7" outlineLevel="1" x14ac:dyDescent="0.2">
      <c r="A33" s="12" t="s">
        <v>41</v>
      </c>
      <c r="B33" s="13" t="s">
        <v>42</v>
      </c>
      <c r="C33" s="22">
        <v>39000</v>
      </c>
      <c r="D33" s="22">
        <v>32000</v>
      </c>
      <c r="E33" s="22">
        <v>32000</v>
      </c>
      <c r="F33" s="5">
        <f t="shared" si="4"/>
        <v>82.051282051282044</v>
      </c>
      <c r="G33" s="5">
        <f t="shared" si="5"/>
        <v>100</v>
      </c>
    </row>
    <row r="34" spans="1:7" ht="12.75" customHeight="1" outlineLevel="1" x14ac:dyDescent="0.2">
      <c r="A34" s="28" t="s">
        <v>65</v>
      </c>
      <c r="B34" s="28"/>
      <c r="C34" s="20">
        <f>C35</f>
        <v>8216500</v>
      </c>
      <c r="D34" s="20">
        <f t="shared" ref="D34:E34" si="13">D35</f>
        <v>6298910.9800000004</v>
      </c>
      <c r="E34" s="20">
        <f t="shared" si="13"/>
        <v>6298910.9800000004</v>
      </c>
      <c r="F34" s="5">
        <f t="shared" si="4"/>
        <v>76.661729203432131</v>
      </c>
      <c r="G34" s="5">
        <f t="shared" si="5"/>
        <v>100</v>
      </c>
    </row>
    <row r="35" spans="1:7" ht="25.5" outlineLevel="1" x14ac:dyDescent="0.2">
      <c r="A35" s="10" t="s">
        <v>66</v>
      </c>
      <c r="B35" s="6" t="s">
        <v>67</v>
      </c>
      <c r="C35" s="21">
        <f>C36+C39+C41+C44</f>
        <v>8216500</v>
      </c>
      <c r="D35" s="21">
        <f t="shared" ref="D35:E35" si="14">D36+D39+D41+D44</f>
        <v>6298910.9800000004</v>
      </c>
      <c r="E35" s="21">
        <f t="shared" si="14"/>
        <v>6298910.9800000004</v>
      </c>
      <c r="F35" s="5">
        <f t="shared" si="4"/>
        <v>76.661729203432131</v>
      </c>
      <c r="G35" s="5">
        <f t="shared" si="5"/>
        <v>100</v>
      </c>
    </row>
    <row r="36" spans="1:7" ht="25.5" x14ac:dyDescent="0.2">
      <c r="A36" s="10" t="s">
        <v>43</v>
      </c>
      <c r="B36" s="11" t="s">
        <v>44</v>
      </c>
      <c r="C36" s="21">
        <f>C37+C38</f>
        <v>7102900</v>
      </c>
      <c r="D36" s="21">
        <f t="shared" ref="D36:E36" si="15">D37+D38</f>
        <v>5240310.9800000004</v>
      </c>
      <c r="E36" s="21">
        <f t="shared" si="15"/>
        <v>5240310.9800000004</v>
      </c>
      <c r="F36" s="5">
        <f t="shared" si="4"/>
        <v>73.777062608230452</v>
      </c>
      <c r="G36" s="5">
        <f t="shared" si="5"/>
        <v>100</v>
      </c>
    </row>
    <row r="37" spans="1:7" outlineLevel="1" x14ac:dyDescent="0.2">
      <c r="A37" s="12" t="s">
        <v>45</v>
      </c>
      <c r="B37" s="13" t="s">
        <v>46</v>
      </c>
      <c r="C37" s="27">
        <v>232400</v>
      </c>
      <c r="D37" s="27">
        <v>174300</v>
      </c>
      <c r="E37" s="22">
        <v>174300</v>
      </c>
      <c r="F37" s="5">
        <f t="shared" si="4"/>
        <v>75</v>
      </c>
      <c r="G37" s="5">
        <f t="shared" si="5"/>
        <v>100</v>
      </c>
    </row>
    <row r="38" spans="1:7" ht="38.25" outlineLevel="1" x14ac:dyDescent="0.2">
      <c r="A38" s="12" t="s">
        <v>47</v>
      </c>
      <c r="B38" s="13" t="s">
        <v>48</v>
      </c>
      <c r="C38" s="27">
        <v>6870500</v>
      </c>
      <c r="D38" s="27">
        <v>5066010.9800000004</v>
      </c>
      <c r="E38" s="22">
        <v>5066010.9800000004</v>
      </c>
      <c r="F38" s="5">
        <f t="shared" si="4"/>
        <v>73.735695800887854</v>
      </c>
      <c r="G38" s="5">
        <f t="shared" si="5"/>
        <v>100</v>
      </c>
    </row>
    <row r="39" spans="1:7" ht="25.5" x14ac:dyDescent="0.2">
      <c r="A39" s="10" t="s">
        <v>49</v>
      </c>
      <c r="B39" s="11" t="s">
        <v>50</v>
      </c>
      <c r="C39" s="21">
        <f>C40</f>
        <v>350400</v>
      </c>
      <c r="D39" s="21">
        <f t="shared" ref="D39:E39" si="16">D40</f>
        <v>350400</v>
      </c>
      <c r="E39" s="21">
        <f t="shared" si="16"/>
        <v>350400</v>
      </c>
      <c r="F39" s="5">
        <f t="shared" si="4"/>
        <v>100</v>
      </c>
      <c r="G39" s="5">
        <f t="shared" si="5"/>
        <v>100</v>
      </c>
    </row>
    <row r="40" spans="1:7" outlineLevel="1" x14ac:dyDescent="0.2">
      <c r="A40" s="12" t="s">
        <v>51</v>
      </c>
      <c r="B40" s="13" t="s">
        <v>52</v>
      </c>
      <c r="C40" s="22">
        <v>350400</v>
      </c>
      <c r="D40" s="22">
        <v>350400</v>
      </c>
      <c r="E40" s="22">
        <v>350400</v>
      </c>
      <c r="F40" s="5">
        <f t="shared" si="4"/>
        <v>100</v>
      </c>
      <c r="G40" s="5">
        <f t="shared" si="5"/>
        <v>100</v>
      </c>
    </row>
    <row r="41" spans="1:7" ht="25.5" x14ac:dyDescent="0.2">
      <c r="A41" s="10" t="s">
        <v>53</v>
      </c>
      <c r="B41" s="11" t="s">
        <v>54</v>
      </c>
      <c r="C41" s="21">
        <f>C42+C43</f>
        <v>138000</v>
      </c>
      <c r="D41" s="21">
        <f t="shared" ref="D41:E41" si="17">D42+D43</f>
        <v>83000</v>
      </c>
      <c r="E41" s="21">
        <f t="shared" si="17"/>
        <v>83000</v>
      </c>
      <c r="F41" s="5">
        <f t="shared" si="4"/>
        <v>60.144927536231883</v>
      </c>
      <c r="G41" s="5">
        <f t="shared" si="5"/>
        <v>100</v>
      </c>
    </row>
    <row r="42" spans="1:7" ht="25.5" outlineLevel="1" x14ac:dyDescent="0.2">
      <c r="A42" s="12" t="s">
        <v>55</v>
      </c>
      <c r="B42" s="13" t="s">
        <v>56</v>
      </c>
      <c r="C42" s="27">
        <v>700</v>
      </c>
      <c r="D42" s="27">
        <v>0</v>
      </c>
      <c r="E42" s="22"/>
      <c r="F42" s="5">
        <f t="shared" si="4"/>
        <v>0</v>
      </c>
      <c r="G42" s="5"/>
    </row>
    <row r="43" spans="1:7" ht="25.5" outlineLevel="1" x14ac:dyDescent="0.2">
      <c r="A43" s="12" t="s">
        <v>57</v>
      </c>
      <c r="B43" s="13" t="s">
        <v>58</v>
      </c>
      <c r="C43" s="27">
        <v>137300</v>
      </c>
      <c r="D43" s="27">
        <v>83000</v>
      </c>
      <c r="E43" s="27">
        <v>83000</v>
      </c>
      <c r="F43" s="5">
        <f t="shared" si="4"/>
        <v>60.451565914056815</v>
      </c>
      <c r="G43" s="5">
        <f t="shared" si="5"/>
        <v>100</v>
      </c>
    </row>
    <row r="44" spans="1:7" ht="22.5" customHeight="1" x14ac:dyDescent="0.2">
      <c r="A44" s="10" t="s">
        <v>68</v>
      </c>
      <c r="B44" s="11" t="s">
        <v>69</v>
      </c>
      <c r="C44" s="21">
        <f>C45</f>
        <v>625200</v>
      </c>
      <c r="D44" s="21">
        <f t="shared" ref="D44:E44" si="18">D45</f>
        <v>625200</v>
      </c>
      <c r="E44" s="21">
        <f t="shared" si="18"/>
        <v>625200</v>
      </c>
      <c r="F44" s="5">
        <f t="shared" si="4"/>
        <v>100</v>
      </c>
      <c r="G44" s="5">
        <f t="shared" si="5"/>
        <v>100</v>
      </c>
    </row>
    <row r="45" spans="1:7" ht="24.75" customHeight="1" x14ac:dyDescent="0.2">
      <c r="A45" s="12" t="s">
        <v>70</v>
      </c>
      <c r="B45" s="13" t="s">
        <v>71</v>
      </c>
      <c r="C45" s="27">
        <v>625200</v>
      </c>
      <c r="D45" s="27">
        <v>625200</v>
      </c>
      <c r="E45" s="27">
        <v>625200</v>
      </c>
      <c r="F45" s="5">
        <f t="shared" si="4"/>
        <v>100</v>
      </c>
      <c r="G45" s="5">
        <f t="shared" si="5"/>
        <v>100</v>
      </c>
    </row>
    <row r="46" spans="1:7" ht="12.75" customHeight="1" x14ac:dyDescent="0.25">
      <c r="A46" s="17" t="s">
        <v>59</v>
      </c>
      <c r="B46" s="18"/>
      <c r="C46" s="23">
        <f>C34+C11</f>
        <v>11877900</v>
      </c>
      <c r="D46" s="23">
        <f t="shared" ref="D46:E46" si="19">D34+D11</f>
        <v>8962410.9800000004</v>
      </c>
      <c r="E46" s="23">
        <f t="shared" si="19"/>
        <v>8974840.6600000001</v>
      </c>
      <c r="F46" s="5">
        <f>E46/C46*100</f>
        <v>75.559153217319562</v>
      </c>
      <c r="G46" s="5">
        <f>E46/D46*100</f>
        <v>100.13868678894258</v>
      </c>
    </row>
  </sheetData>
  <mergeCells count="10">
    <mergeCell ref="F9:G9"/>
    <mergeCell ref="A6:G6"/>
    <mergeCell ref="A11:B11"/>
    <mergeCell ref="A34:B34"/>
    <mergeCell ref="A7:E7"/>
    <mergeCell ref="A9:A10"/>
    <mergeCell ref="B9:B10"/>
    <mergeCell ref="C9:C10"/>
    <mergeCell ref="D9:D10"/>
    <mergeCell ref="E9:E10"/>
  </mergeCells>
  <pageMargins left="0.35433070866141736" right="0" top="0.39370078740157483" bottom="0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dochod1</dc:creator>
  <dc:description>POI HSSF rep:2.52.0.266</dc:description>
  <cp:lastModifiedBy>dochod1</cp:lastModifiedBy>
  <cp:lastPrinted>2021-10-19T00:26:01Z</cp:lastPrinted>
  <dcterms:created xsi:type="dcterms:W3CDTF">2021-04-12T03:52:26Z</dcterms:created>
  <dcterms:modified xsi:type="dcterms:W3CDTF">2021-10-19T01:09:39Z</dcterms:modified>
</cp:coreProperties>
</file>